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65" yWindow="465" windowWidth="9315" windowHeight="8025"/>
  </bookViews>
  <sheets>
    <sheet name="PlanilhaOrçam Modelo - SEP" sheetId="3" r:id="rId1"/>
  </sheets>
  <definedNames>
    <definedName name="_xlnm.Print_Area" localSheetId="0">'PlanilhaOrçam Modelo - SEP'!$A$1:$H$102</definedName>
    <definedName name="_xlnm.Print_Titles" localSheetId="0">'PlanilhaOrçam Modelo - SEP'!$1:$13</definedName>
  </definedNames>
  <calcPr calcId="145621"/>
</workbook>
</file>

<file path=xl/calcChain.xml><?xml version="1.0" encoding="utf-8"?>
<calcChain xmlns="http://schemas.openxmlformats.org/spreadsheetml/2006/main">
  <c r="H20" i="3" l="1"/>
  <c r="H69" i="3" l="1"/>
  <c r="H70" i="3"/>
  <c r="H77" i="3" l="1"/>
  <c r="H44" i="3" l="1"/>
  <c r="H43" i="3"/>
  <c r="H42" i="3"/>
  <c r="H58" i="3" l="1"/>
  <c r="H33" i="3"/>
  <c r="H54" i="3"/>
  <c r="H41" i="3"/>
  <c r="H40" i="3"/>
  <c r="H39" i="3"/>
  <c r="H38" i="3"/>
  <c r="H30" i="3"/>
  <c r="H29" i="3"/>
  <c r="H25" i="3"/>
  <c r="H26" i="3"/>
  <c r="H31" i="3"/>
  <c r="H32" i="3"/>
  <c r="H34" i="3"/>
  <c r="H35" i="3"/>
  <c r="H16" i="3"/>
  <c r="H15" i="3" s="1"/>
  <c r="H85" i="3"/>
  <c r="H84" i="3"/>
  <c r="H83" i="3"/>
  <c r="H82" i="3"/>
  <c r="H81" i="3"/>
  <c r="H80" i="3"/>
  <c r="H79" i="3"/>
  <c r="H78" i="3"/>
  <c r="H76" i="3"/>
  <c r="H75" i="3"/>
  <c r="H74" i="3"/>
  <c r="H73" i="3"/>
  <c r="H72" i="3"/>
  <c r="H71" i="3"/>
  <c r="H68" i="3"/>
  <c r="H67" i="3"/>
  <c r="H64" i="3"/>
  <c r="H24" i="3"/>
  <c r="H53" i="3"/>
  <c r="H59" i="3"/>
  <c r="H55" i="3"/>
  <c r="H52" i="3"/>
  <c r="H50" i="3"/>
  <c r="H49" i="3"/>
  <c r="H19" i="3"/>
  <c r="H62" i="3"/>
  <c r="H63" i="3"/>
  <c r="H21" i="3"/>
  <c r="H18" i="3"/>
  <c r="H22" i="3"/>
  <c r="H23" i="3"/>
  <c r="H37" i="3"/>
  <c r="H47" i="3"/>
  <c r="H48" i="3"/>
  <c r="H51" i="3"/>
  <c r="H36" i="3" l="1"/>
  <c r="H57" i="3"/>
  <c r="H17" i="3"/>
  <c r="H61" i="3"/>
  <c r="H66" i="3"/>
  <c r="H28" i="3"/>
  <c r="H46" i="3"/>
  <c r="H87" i="3" l="1"/>
  <c r="H89" i="3" s="1"/>
  <c r="H91" i="3" s="1"/>
</calcChain>
</file>

<file path=xl/sharedStrings.xml><?xml version="1.0" encoding="utf-8"?>
<sst xmlns="http://schemas.openxmlformats.org/spreadsheetml/2006/main" count="316" uniqueCount="201">
  <si>
    <t>UNID.</t>
  </si>
  <si>
    <t>QUANT.</t>
  </si>
  <si>
    <t>TOTAL GERAL</t>
  </si>
  <si>
    <t>m²</t>
  </si>
  <si>
    <t>m³</t>
  </si>
  <si>
    <t>m</t>
  </si>
  <si>
    <t>Massa corrida a base de PVA</t>
  </si>
  <si>
    <t>Forma em madeira comum para estrutura</t>
  </si>
  <si>
    <t>Broca em concreto armado diâmetro de 25 cm - completa</t>
  </si>
  <si>
    <t>Chapisco</t>
  </si>
  <si>
    <t>kg</t>
  </si>
  <si>
    <t>Vergas, contravergas e pilaretes de concreto armado</t>
  </si>
  <si>
    <t>PLANILHA ORÇAMENTÁRIA</t>
  </si>
  <si>
    <t>CPOS</t>
  </si>
  <si>
    <t>ITEM</t>
  </si>
  <si>
    <t>BASE SERVIÇOS</t>
  </si>
  <si>
    <t>CÓDIGO SERVIÇOS</t>
  </si>
  <si>
    <t>DESCRIÇÃO DOS SERVIÇOS</t>
  </si>
  <si>
    <t>PREÇO UNITÁRIO R$</t>
  </si>
  <si>
    <t>VALOR TOTAL R$</t>
  </si>
  <si>
    <t>2.1</t>
  </si>
  <si>
    <t>TOTAL PARCIAL</t>
  </si>
  <si>
    <t>3.1</t>
  </si>
  <si>
    <t>Armadura em barra de aço CA-60 (A ou B) fyk= 600 Mpa</t>
  </si>
  <si>
    <t>10.01.060</t>
  </si>
  <si>
    <t>Lançamento e adensamento de concreto ou massa em fundação</t>
  </si>
  <si>
    <t>11.16.040</t>
  </si>
  <si>
    <t>3.2</t>
  </si>
  <si>
    <t>3.3</t>
  </si>
  <si>
    <t>3.4</t>
  </si>
  <si>
    <t>Concreto usinado, fck = 25,0 Mpa</t>
  </si>
  <si>
    <t>11.01.130</t>
  </si>
  <si>
    <t>4.1</t>
  </si>
  <si>
    <t>4.2</t>
  </si>
  <si>
    <t>4.3</t>
  </si>
  <si>
    <t>4.4</t>
  </si>
  <si>
    <t>4.5</t>
  </si>
  <si>
    <t>09.01.030</t>
  </si>
  <si>
    <t>13.01.140</t>
  </si>
  <si>
    <t>14.20.010</t>
  </si>
  <si>
    <t>REVESTIMENTOS</t>
  </si>
  <si>
    <t>17.02.020</t>
  </si>
  <si>
    <t>COBERTURA</t>
  </si>
  <si>
    <t>PINTURA</t>
  </si>
  <si>
    <t>33.02.060</t>
  </si>
  <si>
    <t>33.10.050</t>
  </si>
  <si>
    <t>Peitoril e/ou soleira em granito com espessura de 2 cm e largura até 20 cm</t>
  </si>
  <si>
    <t>19.01.060</t>
  </si>
  <si>
    <t>SINAPI</t>
  </si>
  <si>
    <t>Emboço comum</t>
  </si>
  <si>
    <t>17.02.120</t>
  </si>
  <si>
    <t>11.16.020</t>
  </si>
  <si>
    <t>Lançamento, espalhamento e adensamento de concreto ou massa em lastro e/ou enchimento</t>
  </si>
  <si>
    <t>Tinta acrílica em massa, inclusive preparo</t>
  </si>
  <si>
    <t>32.16.010</t>
  </si>
  <si>
    <t>Impermeabilização em pintura de asfalto oxidado com solventes orgânicos, sobre massa</t>
  </si>
  <si>
    <t>Calha, rufo, afins em chapa galvanizada nº 24 - corte 0,33 m</t>
  </si>
  <si>
    <t>16.33.020</t>
  </si>
  <si>
    <t>Moldura de gesso simples, largura até 6,0 cm</t>
  </si>
  <si>
    <t>22.20.050</t>
  </si>
  <si>
    <t>12.01.040</t>
  </si>
  <si>
    <t>18.08.090</t>
  </si>
  <si>
    <t>Revestimento em porcelanato esmaltado acetinado para áreas internas e ambientes com acesso ao exterior, grupo de absorção BIa, resistência química B, assentado com argamassa colante industrializada, rejuntado</t>
  </si>
  <si>
    <t>ESQUADRIAS</t>
  </si>
  <si>
    <t>1.1</t>
  </si>
  <si>
    <t>4.6</t>
  </si>
  <si>
    <t>25.01.050</t>
  </si>
  <si>
    <t>Caixilho em alumínio maximar com vidro, linha comercial</t>
  </si>
  <si>
    <t>3.5</t>
  </si>
  <si>
    <t xml:space="preserve">INSTALAÇÕES ELETRICAS </t>
  </si>
  <si>
    <t>un.</t>
  </si>
  <si>
    <t>QUADRO DE DISTRIBUICAO DE ENERGIA P/ 6 DISJUNTORES TERMOMAGNETICOS MONOPOLARES SEM BARRAMENTO, DE EMBUTIR, EM CHAPA METALICA - FORNECIMENTO E INSTALACAO</t>
  </si>
  <si>
    <t>73953/006</t>
  </si>
  <si>
    <t>LUMINARIA TIPO CALHA, DE SOBREPOR, COM REATOR DE PARTIDA RAPIDA E LAMPADA FLUORESCENTE 2X40W, COMPLETA, FORNECIMENTO E INSTALACAO</t>
  </si>
  <si>
    <t>37.13.630</t>
  </si>
  <si>
    <t>Disjuntor termomagnético, bipolar 220/380 V, corrente de 10 A até 50 A</t>
  </si>
  <si>
    <t>37.13.600</t>
  </si>
  <si>
    <t>Disjuntor termomagnético, unipolar 127/220 V, corrente de 10 A até 30 A</t>
  </si>
  <si>
    <t>42.05.190</t>
  </si>
  <si>
    <t>Haste de aterramento de 3/4´ x 3,00 m</t>
  </si>
  <si>
    <t>42.05.110</t>
  </si>
  <si>
    <t>Conector cabo/haste de 3/4´</t>
  </si>
  <si>
    <t>40.04.450</t>
  </si>
  <si>
    <t>Tomada 2P+T de 10 A - 250 V, completa</t>
  </si>
  <si>
    <t>cj</t>
  </si>
  <si>
    <t>40.05.040</t>
  </si>
  <si>
    <t>Interruptor com 2 teclas simples e placa</t>
  </si>
  <si>
    <t>38.19.030</t>
  </si>
  <si>
    <t>Eletroduto de PVC corrugado flexível leve, diâmetro externo de 25 mm</t>
  </si>
  <si>
    <t>38.13.020</t>
  </si>
  <si>
    <t>Eletroduto corrugado em polietileno de alta densidade, DN= 50 mm, com acessórios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</si>
  <si>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</si>
  <si>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</si>
  <si>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</si>
  <si>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</si>
  <si>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</si>
  <si>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</si>
  <si>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</si>
  <si>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</si>
  <si>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39.21.060</t>
  </si>
  <si>
    <t>Cabo de cobre flexível de 16 mm², isolamento 0,6/1kV - isolação HEPR 90°C</t>
  </si>
  <si>
    <t>CAIXA DE PASSAGEM 40X40X50 FUNDO BRITA COM TAMPA</t>
  </si>
  <si>
    <t>SERVIÇOS PRELIMINARES</t>
  </si>
  <si>
    <t>02.10.020</t>
  </si>
  <si>
    <t>Locação de obra de edificação</t>
  </si>
  <si>
    <t>INFRAESTRUTURA</t>
  </si>
  <si>
    <t>Escavação manual em solo de 1ª e 2ª categoria em vala ou cava até 1,50 m</t>
  </si>
  <si>
    <t>06.02.020</t>
  </si>
  <si>
    <t>14.01.020</t>
  </si>
  <si>
    <t>Alvenaria de embasamento em tijolo maciço comum</t>
  </si>
  <si>
    <t>11.18.040</t>
  </si>
  <si>
    <t>Lastro de pedra britada</t>
  </si>
  <si>
    <t>2.2</t>
  </si>
  <si>
    <t>2.3</t>
  </si>
  <si>
    <t>2.4</t>
  </si>
  <si>
    <t>2.5</t>
  </si>
  <si>
    <t>2.6</t>
  </si>
  <si>
    <t>2.7</t>
  </si>
  <si>
    <t>2.8</t>
  </si>
  <si>
    <t>2.9</t>
  </si>
  <si>
    <t>11.16.060</t>
  </si>
  <si>
    <t>Lançamento e adensamento de concreto ou massa em estrutura</t>
  </si>
  <si>
    <t>3.6</t>
  </si>
  <si>
    <t xml:space="preserve"> 16.13.130</t>
  </si>
  <si>
    <t>Telhamento em chapa de aço com pintura poliéster, tipo sanduíche, espessura de 0,50 mm, com poliestireno expandido</t>
  </si>
  <si>
    <t>5.1</t>
  </si>
  <si>
    <t>5.2</t>
  </si>
  <si>
    <t>5.3</t>
  </si>
  <si>
    <t>5.4</t>
  </si>
  <si>
    <t>5.5</t>
  </si>
  <si>
    <t>5.6</t>
  </si>
  <si>
    <t>5.9</t>
  </si>
  <si>
    <t>Rodapé em porcelanato esmaltado acetinado para áreas internas e ambientes com acesso ao exterior, grupo de absorção BIa, resistência química B, assentado com argamassa colante industrializada, rejuntado</t>
  </si>
  <si>
    <t>18.08.100</t>
  </si>
  <si>
    <t>6.1</t>
  </si>
  <si>
    <t>6.2</t>
  </si>
  <si>
    <t>7.1</t>
  </si>
  <si>
    <t>7.2</t>
  </si>
  <si>
    <t>7.3</t>
  </si>
  <si>
    <t>33.11.020</t>
  </si>
  <si>
    <t>Esmalte em superfície metálica, inclusive preparo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</si>
  <si>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</si>
  <si>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</si>
  <si>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</si>
  <si>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</si>
  <si>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</si>
  <si>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</si>
  <si>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</si>
  <si>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</si>
  <si>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</si>
  <si>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</si>
  <si>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</si>
  <si>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</si>
  <si>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</si>
  <si>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</si>
  <si>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</si>
  <si>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</si>
  <si>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</si>
  <si>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</si>
  <si>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</si>
  <si>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Laje pré-fabricada mista vigota treliçada/lajota cerâmica - LT 16 (12+4) e capa com concreto de 25MPa</t>
  </si>
  <si>
    <t>14.10.111</t>
  </si>
  <si>
    <t>Alvenaria de bloco de concreto de vedação de 14 x 19 x 39 cm - classe C - Cinta de amarração a 2,20m do piso</t>
  </si>
  <si>
    <t>16.33.060</t>
  </si>
  <si>
    <t>Calha, rufo, afins em chapa galvanizada nº 24 - corte 1,00 m</t>
  </si>
  <si>
    <t>4.7</t>
  </si>
  <si>
    <t>24.02.070</t>
  </si>
  <si>
    <t>Porta de ferro de abrir tipo veneziana, linha comercial</t>
  </si>
  <si>
    <t>VALOR BDI= 27,35%</t>
  </si>
  <si>
    <t>________________________________</t>
  </si>
  <si>
    <t>Hugo César Lourenço</t>
  </si>
  <si>
    <t>Prefeito Municipal</t>
  </si>
  <si>
    <t>________________________________________</t>
  </si>
  <si>
    <t>Obra: Ampliação Centro de Saúde de Rifaina                           CNES: 2745631</t>
  </si>
  <si>
    <t>Município: Rifaina    Estado: São Paulo</t>
  </si>
  <si>
    <t xml:space="preserve">SINAPI COM DESONERAÇÃO DATA DE EMISSÃO 16/04/2018 23:43:21- DATA REFERÊNCIA: 14/04/2018 DATA DE PREÇO 01/03/2018                </t>
  </si>
  <si>
    <t>15.03.030</t>
  </si>
  <si>
    <t>Fornecimento e montagem de estrutura em aço ASTM-A36, sem pintura</t>
  </si>
  <si>
    <t xml:space="preserve">CPOS </t>
  </si>
  <si>
    <t>33.07.130</t>
  </si>
  <si>
    <t>Pintura epóxi bicomponente em estruturas metálicas</t>
  </si>
  <si>
    <t>4.8</t>
  </si>
  <si>
    <t>Lund José Faleiros de Melo</t>
  </si>
  <si>
    <t>Arq. e Urb. - CAU: 19126-</t>
  </si>
  <si>
    <t xml:space="preserve">RRT. nº </t>
  </si>
  <si>
    <t>38.07.300</t>
  </si>
  <si>
    <t>Perfilado perfurado 38 x 38 mm em chapa #14 pré-zincada, com acessórios</t>
  </si>
  <si>
    <t>41.13.200</t>
  </si>
  <si>
    <t>Luminária blindada, oval, de sobrepor ou arandela para lâmpada fluorescentes compacta</t>
  </si>
  <si>
    <t>41.07.430</t>
  </si>
  <si>
    <t>"Lâmpada fluorescente compacta eletrônica ""3U"", base E27 de 20 W - 110 ou 220 V"</t>
  </si>
  <si>
    <t>Base CPOS nº Versão: 173 - COM DESONERAÇÃO - Vigência: 02/07/2018</t>
  </si>
  <si>
    <t>5.7</t>
  </si>
  <si>
    <t>5.8</t>
  </si>
  <si>
    <t>11.03.090</t>
  </si>
  <si>
    <t>Concreto preparado no local, fck = 20,0 MPa</t>
  </si>
  <si>
    <t>17.01.020</t>
  </si>
  <si>
    <t>Argamassa de regularização e/ou proteção</t>
  </si>
  <si>
    <t>SUPRAESTRUTURA, ALVENARIA E DIVISÓRIAS</t>
  </si>
  <si>
    <t xml:space="preserve">PREFEITURA MUNICIPAL DE RIFAINA
ESTADO DE SÃO PAULO
CNPJ 45.318.995/0001-71
</t>
  </si>
  <si>
    <t xml:space="preserve">Local : Rua Moacir Vedovato N°23      Bairro: Airton Senna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</si>
</sst>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_-[$R$-416]\ * #,##0.00_-;\-[$R$-416]\ * #,##0.00_-;_-[$R$-416]\ * &quot;-&quot;??_-;_-@_-"/>
  </numFmts>
  <fonts count="21" x14ac:knownFonts="1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6" fillId="0" borderId="0"/>
    <xf numFmtId="0" fontId="5" fillId="0" borderId="0" applyNumberFormat="0" applyFont="0" applyFill="0" applyBorder="0" applyProtection="0">
      <alignment vertical="center"/>
    </xf>
  </cellStyleXfs>
  <cellXfs count="155">
    <xf numFmtId="0" fontId="0" fillId="0" borderId="0" xfId="0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3" borderId="0" xfId="0" applyFont="1" applyFill="1"/>
    <xf numFmtId="0" fontId="8" fillId="2" borderId="0" xfId="0" applyFont="1" applyFill="1"/>
    <xf numFmtId="0" fontId="8" fillId="2" borderId="0" xfId="0" applyFont="1" applyFill="1" applyBorder="1"/>
    <xf numFmtId="0" fontId="2" fillId="0" borderId="0" xfId="0" applyFont="1" applyAlignment="1">
      <alignment vertical="center"/>
    </xf>
    <xf numFmtId="164" fontId="3" fillId="0" borderId="0" xfId="0" applyNumberFormat="1" applyFont="1"/>
    <xf numFmtId="0" fontId="9" fillId="0" borderId="0" xfId="0" applyFont="1"/>
    <xf numFmtId="0" fontId="3" fillId="5" borderId="0" xfId="0" applyFont="1" applyFill="1"/>
    <xf numFmtId="0" fontId="10" fillId="0" borderId="0" xfId="3" applyFont="1" applyBorder="1"/>
    <xf numFmtId="4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8" fillId="3" borderId="0" xfId="0" applyFont="1" applyFill="1"/>
    <xf numFmtId="0" fontId="8" fillId="3" borderId="0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4" fontId="3" fillId="3" borderId="4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8" fillId="0" borderId="0" xfId="0" applyFont="1"/>
    <xf numFmtId="0" fontId="3" fillId="3" borderId="1" xfId="0" applyFont="1" applyFill="1" applyBorder="1"/>
    <xf numFmtId="0" fontId="3" fillId="0" borderId="11" xfId="0" applyFont="1" applyBorder="1" applyAlignment="1">
      <alignment horizontal="center" vertical="center"/>
    </xf>
    <xf numFmtId="0" fontId="3" fillId="3" borderId="17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4" applyNumberFormat="1" applyFont="1" applyFill="1" applyBorder="1" applyAlignment="1">
      <alignment horizontal="center" vertical="center" wrapText="1"/>
    </xf>
    <xf numFmtId="164" fontId="4" fillId="4" borderId="1" xfId="4" applyNumberFormat="1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/>
    </xf>
    <xf numFmtId="164" fontId="2" fillId="8" borderId="9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64" fontId="2" fillId="0" borderId="3" xfId="0" applyNumberFormat="1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/>
    </xf>
    <xf numFmtId="164" fontId="2" fillId="6" borderId="9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left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/>
    <xf numFmtId="164" fontId="3" fillId="0" borderId="10" xfId="0" applyNumberFormat="1" applyFont="1" applyBorder="1"/>
    <xf numFmtId="0" fontId="4" fillId="7" borderId="18" xfId="0" applyFont="1" applyFill="1" applyBorder="1" applyAlignment="1">
      <alignment horizontal="center" vertical="center"/>
    </xf>
    <xf numFmtId="164" fontId="4" fillId="7" borderId="17" xfId="0" applyNumberFormat="1" applyFont="1" applyFill="1" applyBorder="1" applyAlignment="1">
      <alignment horizontal="left" wrapText="1"/>
    </xf>
    <xf numFmtId="0" fontId="3" fillId="0" borderId="13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4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Border="1"/>
    <xf numFmtId="0" fontId="2" fillId="6" borderId="8" xfId="0" applyFont="1" applyFill="1" applyBorder="1" applyAlignment="1">
      <alignment horizontal="left" vertical="center"/>
    </xf>
    <xf numFmtId="0" fontId="2" fillId="8" borderId="8" xfId="0" applyFont="1" applyFill="1" applyBorder="1" applyAlignment="1">
      <alignment horizontal="left" vertical="center"/>
    </xf>
    <xf numFmtId="0" fontId="4" fillId="7" borderId="19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left" vertical="center"/>
    </xf>
    <xf numFmtId="0" fontId="12" fillId="0" borderId="0" xfId="3" applyFont="1" applyBorder="1" applyAlignment="1">
      <alignment horizontal="left" vertical="center"/>
    </xf>
    <xf numFmtId="0" fontId="12" fillId="0" borderId="0" xfId="3" applyFont="1" applyBorder="1" applyAlignment="1">
      <alignment horizontal="left"/>
    </xf>
    <xf numFmtId="0" fontId="12" fillId="0" borderId="10" xfId="3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10" xfId="0" applyFont="1" applyBorder="1"/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5" fillId="0" borderId="11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164" fontId="3" fillId="0" borderId="16" xfId="0" applyNumberFormat="1" applyFont="1" applyBorder="1"/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3" fillId="0" borderId="14" xfId="0" applyNumberFormat="1" applyFont="1" applyBorder="1"/>
    <xf numFmtId="0" fontId="11" fillId="6" borderId="1" xfId="0" applyFont="1" applyFill="1" applyBorder="1" applyAlignment="1">
      <alignment horizontal="center" vertical="center"/>
    </xf>
    <xf numFmtId="49" fontId="12" fillId="6" borderId="1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/>
    </xf>
    <xf numFmtId="4" fontId="12" fillId="6" borderId="1" xfId="4" applyNumberFormat="1" applyFont="1" applyFill="1" applyBorder="1" applyAlignment="1">
      <alignment horizontal="center" vertical="center"/>
    </xf>
    <xf numFmtId="164" fontId="12" fillId="6" borderId="1" xfId="4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vertical="center" wrapText="1"/>
    </xf>
    <xf numFmtId="164" fontId="11" fillId="6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left" vertical="top" wrapText="1"/>
    </xf>
    <xf numFmtId="2" fontId="13" fillId="3" borderId="1" xfId="0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top"/>
    </xf>
    <xf numFmtId="2" fontId="16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2" fontId="16" fillId="3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/>
    </xf>
    <xf numFmtId="44" fontId="18" fillId="3" borderId="1" xfId="0" applyNumberFormat="1" applyFont="1" applyFill="1" applyBorder="1"/>
    <xf numFmtId="0" fontId="16" fillId="3" borderId="1" xfId="0" applyFont="1" applyFill="1" applyBorder="1" applyAlignment="1">
      <alignment horizontal="center"/>
    </xf>
    <xf numFmtId="2" fontId="16" fillId="3" borderId="1" xfId="0" applyNumberFormat="1" applyFont="1" applyFill="1" applyBorder="1" applyAlignment="1">
      <alignment horizontal="center"/>
    </xf>
    <xf numFmtId="49" fontId="19" fillId="3" borderId="1" xfId="0" applyNumberFormat="1" applyFont="1" applyFill="1" applyBorder="1" applyAlignment="1">
      <alignment horizontal="center" vertical="center"/>
    </xf>
    <xf numFmtId="4" fontId="19" fillId="3" borderId="1" xfId="4" applyNumberFormat="1" applyFont="1" applyFill="1" applyBorder="1" applyAlignment="1">
      <alignment horizontal="center" vertical="center"/>
    </xf>
    <xf numFmtId="164" fontId="19" fillId="3" borderId="1" xfId="4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vertical="center"/>
    </xf>
    <xf numFmtId="0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center" vertical="center"/>
    </xf>
    <xf numFmtId="164" fontId="19" fillId="3" borderId="1" xfId="4" applyNumberFormat="1" applyFont="1" applyFill="1" applyBorder="1" applyAlignment="1">
      <alignment horizontal="left"/>
    </xf>
    <xf numFmtId="0" fontId="19" fillId="3" borderId="1" xfId="0" applyFont="1" applyFill="1" applyBorder="1" applyAlignment="1">
      <alignment horizontal="center" vertical="center"/>
    </xf>
    <xf numFmtId="0" fontId="13" fillId="0" borderId="1" xfId="0" applyFont="1" applyBorder="1"/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/>
    </xf>
    <xf numFmtId="4" fontId="13" fillId="0" borderId="1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19050</xdr:rowOff>
    </xdr:from>
    <xdr:to>
      <xdr:col>2</xdr:col>
      <xdr:colOff>320360</xdr:colOff>
      <xdr:row>5</xdr:row>
      <xdr:rowOff>152400</xdr:rowOff>
    </xdr:to>
    <xdr:pic>
      <xdr:nvPicPr>
        <xdr:cNvPr id="1027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" y="19050"/>
          <a:ext cx="116808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16"/>
  <sheetViews>
    <sheetView tabSelected="1" view="pageBreakPreview" zoomScaleSheetLayoutView="100" workbookViewId="0">
      <selection activeCell="B91" sqref="B91:G91"/>
    </sheetView>
  </sheetViews>
  <sheetFormatPr defaultRowHeight="12.75" x14ac:dyDescent="0.2"/>
  <cols>
    <col min="1" max="1" width="9.140625" style="4" customWidth="1"/>
    <col min="2" max="2" width="11.28515625" style="4" customWidth="1"/>
    <col min="3" max="3" width="12.7109375" style="15" customWidth="1"/>
    <col min="4" max="4" width="75.7109375" style="20" customWidth="1"/>
    <col min="5" max="5" width="8.5703125" style="4" customWidth="1"/>
    <col min="6" max="6" width="17.5703125" style="14" customWidth="1"/>
    <col min="7" max="7" width="17.42578125" style="14" customWidth="1"/>
    <col min="8" max="8" width="23.42578125" style="10" customWidth="1"/>
    <col min="9" max="16384" width="9.140625" style="3"/>
  </cols>
  <sheetData>
    <row r="1" spans="1:12" ht="22.5" customHeight="1" x14ac:dyDescent="0.2">
      <c r="A1" s="63"/>
      <c r="B1" s="63"/>
      <c r="C1" s="63"/>
      <c r="D1" s="64" t="s">
        <v>199</v>
      </c>
      <c r="E1" s="65"/>
      <c r="F1" s="65"/>
      <c r="G1" s="65"/>
      <c r="H1" s="66"/>
    </row>
    <row r="2" spans="1:12" ht="16.5" customHeight="1" x14ac:dyDescent="0.2">
      <c r="A2" s="63"/>
      <c r="B2" s="63"/>
      <c r="C2" s="63"/>
      <c r="D2" s="67"/>
      <c r="E2" s="68"/>
      <c r="F2" s="68"/>
      <c r="G2" s="68"/>
      <c r="H2" s="69"/>
    </row>
    <row r="3" spans="1:12" ht="22.5" customHeight="1" x14ac:dyDescent="0.2">
      <c r="A3" s="63"/>
      <c r="B3" s="63"/>
      <c r="C3" s="63"/>
      <c r="D3" s="67"/>
      <c r="E3" s="68"/>
      <c r="F3" s="68"/>
      <c r="G3" s="68"/>
      <c r="H3" s="69"/>
    </row>
    <row r="4" spans="1:12" ht="16.5" customHeight="1" x14ac:dyDescent="0.2">
      <c r="A4" s="63"/>
      <c r="B4" s="63"/>
      <c r="C4" s="63"/>
      <c r="D4" s="67"/>
      <c r="E4" s="68"/>
      <c r="F4" s="68"/>
      <c r="G4" s="68"/>
      <c r="H4" s="69"/>
    </row>
    <row r="5" spans="1:12" ht="12.75" customHeight="1" x14ac:dyDescent="0.2">
      <c r="A5" s="63"/>
      <c r="B5" s="63"/>
      <c r="C5" s="63"/>
      <c r="D5" s="67"/>
      <c r="E5" s="68"/>
      <c r="F5" s="68"/>
      <c r="G5" s="68"/>
      <c r="H5" s="69"/>
    </row>
    <row r="6" spans="1:12" ht="21" customHeight="1" x14ac:dyDescent="0.2">
      <c r="A6" s="63"/>
      <c r="B6" s="63"/>
      <c r="C6" s="63"/>
      <c r="D6" s="67"/>
      <c r="E6" s="68"/>
      <c r="F6" s="68"/>
      <c r="G6" s="68"/>
      <c r="H6" s="69"/>
    </row>
    <row r="7" spans="1:12" ht="6" customHeight="1" x14ac:dyDescent="0.2">
      <c r="A7" s="63"/>
      <c r="B7" s="63"/>
      <c r="C7" s="63"/>
      <c r="D7" s="70"/>
      <c r="E7" s="71"/>
      <c r="F7" s="71"/>
      <c r="G7" s="71"/>
      <c r="H7" s="72"/>
    </row>
    <row r="8" spans="1:12" ht="18" customHeight="1" x14ac:dyDescent="0.2">
      <c r="A8" s="84" t="s">
        <v>12</v>
      </c>
      <c r="B8" s="85"/>
      <c r="C8" s="85"/>
      <c r="D8" s="85"/>
      <c r="E8" s="85"/>
      <c r="F8" s="85"/>
      <c r="G8" s="85"/>
      <c r="H8" s="86"/>
    </row>
    <row r="9" spans="1:12" ht="18" customHeight="1" x14ac:dyDescent="0.2">
      <c r="A9" s="87" t="s">
        <v>173</v>
      </c>
      <c r="B9" s="88"/>
      <c r="C9" s="89"/>
      <c r="D9" s="89"/>
      <c r="E9" s="89"/>
      <c r="F9" s="89"/>
      <c r="G9" s="89"/>
      <c r="H9" s="90"/>
      <c r="I9" s="29"/>
      <c r="J9" s="29"/>
      <c r="K9" s="29"/>
      <c r="L9" s="29"/>
    </row>
    <row r="10" spans="1:12" ht="18" customHeight="1" x14ac:dyDescent="0.25">
      <c r="A10" s="91" t="s">
        <v>200</v>
      </c>
      <c r="B10" s="89"/>
      <c r="C10" s="89"/>
      <c r="D10" s="89"/>
      <c r="E10" s="89"/>
      <c r="F10" s="89"/>
      <c r="G10" s="89"/>
      <c r="H10" s="90"/>
      <c r="I10" s="29"/>
      <c r="J10" s="29"/>
      <c r="K10" s="29"/>
      <c r="L10" s="29"/>
    </row>
    <row r="11" spans="1:12" ht="18" customHeight="1" x14ac:dyDescent="0.25">
      <c r="A11" s="91" t="s">
        <v>174</v>
      </c>
      <c r="B11" s="89"/>
      <c r="C11" s="89"/>
      <c r="D11" s="89"/>
      <c r="E11" s="89"/>
      <c r="F11" s="89"/>
      <c r="G11" s="89"/>
      <c r="H11" s="90"/>
      <c r="I11" s="29"/>
      <c r="J11" s="29"/>
      <c r="K11" s="29"/>
      <c r="L11" s="29"/>
    </row>
    <row r="12" spans="1:12" ht="18" customHeight="1" x14ac:dyDescent="0.25">
      <c r="A12" s="91" t="s">
        <v>175</v>
      </c>
      <c r="B12" s="89"/>
      <c r="C12" s="89"/>
      <c r="D12" s="89"/>
      <c r="E12" s="89"/>
      <c r="F12" s="89"/>
      <c r="G12" s="89"/>
      <c r="H12" s="90"/>
      <c r="I12" s="29"/>
      <c r="J12" s="29"/>
      <c r="K12" s="29"/>
      <c r="L12" s="29"/>
    </row>
    <row r="13" spans="1:12" ht="18" customHeight="1" x14ac:dyDescent="0.2">
      <c r="A13" s="92" t="s">
        <v>191</v>
      </c>
      <c r="B13" s="93"/>
      <c r="C13" s="93"/>
      <c r="D13" s="93"/>
      <c r="E13" s="93"/>
      <c r="F13" s="93"/>
      <c r="G13" s="93"/>
      <c r="H13" s="94"/>
    </row>
    <row r="14" spans="1:12" s="20" customFormat="1" ht="37.5" customHeight="1" x14ac:dyDescent="0.2">
      <c r="A14" s="33" t="s">
        <v>14</v>
      </c>
      <c r="B14" s="34" t="s">
        <v>15</v>
      </c>
      <c r="C14" s="34" t="s">
        <v>16</v>
      </c>
      <c r="D14" s="35" t="s">
        <v>17</v>
      </c>
      <c r="E14" s="35" t="s">
        <v>0</v>
      </c>
      <c r="F14" s="36" t="s">
        <v>1</v>
      </c>
      <c r="G14" s="36" t="s">
        <v>18</v>
      </c>
      <c r="H14" s="37" t="s">
        <v>19</v>
      </c>
    </row>
    <row r="15" spans="1:12" s="1" customFormat="1" ht="15" x14ac:dyDescent="0.2">
      <c r="A15" s="107">
        <v>1</v>
      </c>
      <c r="B15" s="108"/>
      <c r="C15" s="108"/>
      <c r="D15" s="109" t="s">
        <v>102</v>
      </c>
      <c r="E15" s="110"/>
      <c r="F15" s="111"/>
      <c r="G15" s="111"/>
      <c r="H15" s="112">
        <f>SUM(H16:H16)</f>
        <v>1289.8200000000002</v>
      </c>
    </row>
    <row r="16" spans="1:12" s="2" customFormat="1" ht="14.25" x14ac:dyDescent="0.2">
      <c r="A16" s="113" t="s">
        <v>64</v>
      </c>
      <c r="B16" s="113" t="s">
        <v>13</v>
      </c>
      <c r="C16" s="114" t="s">
        <v>103</v>
      </c>
      <c r="D16" s="115" t="s">
        <v>104</v>
      </c>
      <c r="E16" s="113" t="s">
        <v>3</v>
      </c>
      <c r="F16" s="116">
        <v>155.4</v>
      </c>
      <c r="G16" s="116">
        <v>8.3000000000000007</v>
      </c>
      <c r="H16" s="117">
        <f>G16*F16</f>
        <v>1289.8200000000002</v>
      </c>
    </row>
    <row r="17" spans="1:8" s="1" customFormat="1" ht="15" x14ac:dyDescent="0.2">
      <c r="A17" s="107">
        <v>2</v>
      </c>
      <c r="B17" s="108"/>
      <c r="C17" s="108"/>
      <c r="D17" s="109" t="s">
        <v>105</v>
      </c>
      <c r="E17" s="110"/>
      <c r="F17" s="111"/>
      <c r="G17" s="111"/>
      <c r="H17" s="112">
        <f>SUM(H18:H27)</f>
        <v>24201.941600000002</v>
      </c>
    </row>
    <row r="18" spans="1:8" s="2" customFormat="1" ht="14.25" x14ac:dyDescent="0.2">
      <c r="A18" s="113" t="s">
        <v>20</v>
      </c>
      <c r="B18" s="113" t="s">
        <v>13</v>
      </c>
      <c r="C18" s="114" t="s">
        <v>60</v>
      </c>
      <c r="D18" s="115" t="s">
        <v>8</v>
      </c>
      <c r="E18" s="113" t="s">
        <v>5</v>
      </c>
      <c r="F18" s="116">
        <v>90</v>
      </c>
      <c r="G18" s="116">
        <v>49.11</v>
      </c>
      <c r="H18" s="117">
        <f t="shared" ref="H18:H59" si="0">G18*F18</f>
        <v>4419.8999999999996</v>
      </c>
    </row>
    <row r="19" spans="1:8" s="2" customFormat="1" ht="14.25" x14ac:dyDescent="0.2">
      <c r="A19" s="113" t="s">
        <v>112</v>
      </c>
      <c r="B19" s="113" t="s">
        <v>13</v>
      </c>
      <c r="C19" s="114" t="s">
        <v>107</v>
      </c>
      <c r="D19" s="115" t="s">
        <v>106</v>
      </c>
      <c r="E19" s="113" t="s">
        <v>4</v>
      </c>
      <c r="F19" s="116">
        <v>5.86</v>
      </c>
      <c r="G19" s="116">
        <v>38.97</v>
      </c>
      <c r="H19" s="117">
        <f t="shared" si="0"/>
        <v>228.36420000000001</v>
      </c>
    </row>
    <row r="20" spans="1:8" s="2" customFormat="1" ht="14.25" x14ac:dyDescent="0.2">
      <c r="A20" s="113" t="s">
        <v>113</v>
      </c>
      <c r="B20" s="113" t="s">
        <v>13</v>
      </c>
      <c r="C20" s="114" t="s">
        <v>37</v>
      </c>
      <c r="D20" s="115" t="s">
        <v>7</v>
      </c>
      <c r="E20" s="113" t="s">
        <v>3</v>
      </c>
      <c r="F20" s="116">
        <v>12</v>
      </c>
      <c r="G20" s="116">
        <v>117.51</v>
      </c>
      <c r="H20" s="117">
        <f t="shared" ref="H20" si="1">G20*F20</f>
        <v>1410.1200000000001</v>
      </c>
    </row>
    <row r="21" spans="1:8" s="2" customFormat="1" ht="14.25" x14ac:dyDescent="0.2">
      <c r="A21" s="113" t="s">
        <v>114</v>
      </c>
      <c r="B21" s="113" t="s">
        <v>13</v>
      </c>
      <c r="C21" s="114" t="s">
        <v>24</v>
      </c>
      <c r="D21" s="115" t="s">
        <v>23</v>
      </c>
      <c r="E21" s="113" t="s">
        <v>10</v>
      </c>
      <c r="F21" s="116">
        <v>1500</v>
      </c>
      <c r="G21" s="116">
        <v>6.39</v>
      </c>
      <c r="H21" s="117">
        <f t="shared" si="0"/>
        <v>9585</v>
      </c>
    </row>
    <row r="22" spans="1:8" s="2" customFormat="1" ht="14.25" x14ac:dyDescent="0.2">
      <c r="A22" s="113" t="s">
        <v>115</v>
      </c>
      <c r="B22" s="113" t="s">
        <v>13</v>
      </c>
      <c r="C22" s="114" t="s">
        <v>31</v>
      </c>
      <c r="D22" s="115" t="s">
        <v>30</v>
      </c>
      <c r="E22" s="113" t="s">
        <v>4</v>
      </c>
      <c r="F22" s="116">
        <v>15.22</v>
      </c>
      <c r="G22" s="116">
        <v>273.32</v>
      </c>
      <c r="H22" s="117">
        <f t="shared" si="0"/>
        <v>4159.9304000000002</v>
      </c>
    </row>
    <row r="23" spans="1:8" s="2" customFormat="1" ht="14.25" x14ac:dyDescent="0.2">
      <c r="A23" s="113" t="s">
        <v>116</v>
      </c>
      <c r="B23" s="113" t="s">
        <v>13</v>
      </c>
      <c r="C23" s="114" t="s">
        <v>26</v>
      </c>
      <c r="D23" s="115" t="s">
        <v>25</v>
      </c>
      <c r="E23" s="113" t="s">
        <v>4</v>
      </c>
      <c r="F23" s="116">
        <v>15.22</v>
      </c>
      <c r="G23" s="116">
        <v>109.56</v>
      </c>
      <c r="H23" s="117">
        <f t="shared" si="0"/>
        <v>1667.5032000000001</v>
      </c>
    </row>
    <row r="24" spans="1:8" s="2" customFormat="1" ht="28.5" x14ac:dyDescent="0.2">
      <c r="A24" s="113" t="s">
        <v>117</v>
      </c>
      <c r="B24" s="113" t="s">
        <v>13</v>
      </c>
      <c r="C24" s="114" t="s">
        <v>54</v>
      </c>
      <c r="D24" s="115" t="s">
        <v>55</v>
      </c>
      <c r="E24" s="113" t="s">
        <v>3</v>
      </c>
      <c r="F24" s="116">
        <v>43.69</v>
      </c>
      <c r="G24" s="116">
        <v>10.81</v>
      </c>
      <c r="H24" s="117">
        <f t="shared" si="0"/>
        <v>472.28890000000001</v>
      </c>
    </row>
    <row r="25" spans="1:8" s="2" customFormat="1" ht="14.25" x14ac:dyDescent="0.2">
      <c r="A25" s="113" t="s">
        <v>118</v>
      </c>
      <c r="B25" s="113" t="s">
        <v>13</v>
      </c>
      <c r="C25" s="114" t="s">
        <v>108</v>
      </c>
      <c r="D25" s="115" t="s">
        <v>109</v>
      </c>
      <c r="E25" s="113" t="s">
        <v>4</v>
      </c>
      <c r="F25" s="116">
        <v>3.86</v>
      </c>
      <c r="G25" s="116">
        <v>563.78</v>
      </c>
      <c r="H25" s="117">
        <f t="shared" si="0"/>
        <v>2176.1907999999999</v>
      </c>
    </row>
    <row r="26" spans="1:8" s="2" customFormat="1" ht="14.25" x14ac:dyDescent="0.2">
      <c r="A26" s="113" t="s">
        <v>119</v>
      </c>
      <c r="B26" s="113" t="s">
        <v>13</v>
      </c>
      <c r="C26" s="114" t="s">
        <v>110</v>
      </c>
      <c r="D26" s="115" t="s">
        <v>111</v>
      </c>
      <c r="E26" s="113" t="s">
        <v>4</v>
      </c>
      <c r="F26" s="116">
        <v>0.77</v>
      </c>
      <c r="G26" s="116">
        <v>107.33</v>
      </c>
      <c r="H26" s="117">
        <f t="shared" si="0"/>
        <v>82.644099999999995</v>
      </c>
    </row>
    <row r="27" spans="1:8" s="2" customFormat="1" ht="14.25" x14ac:dyDescent="0.2">
      <c r="A27" s="113"/>
      <c r="B27" s="113"/>
      <c r="C27" s="114"/>
      <c r="D27" s="115"/>
      <c r="E27" s="113"/>
      <c r="F27" s="116"/>
      <c r="G27" s="116"/>
      <c r="H27" s="117"/>
    </row>
    <row r="28" spans="1:8" s="9" customFormat="1" ht="15" x14ac:dyDescent="0.2">
      <c r="A28" s="107">
        <v>3</v>
      </c>
      <c r="B28" s="108"/>
      <c r="C28" s="108"/>
      <c r="D28" s="118" t="s">
        <v>198</v>
      </c>
      <c r="E28" s="110"/>
      <c r="F28" s="111"/>
      <c r="G28" s="111"/>
      <c r="H28" s="119">
        <f>SUM(H29:H35)</f>
        <v>20008.400540000002</v>
      </c>
    </row>
    <row r="29" spans="1:8" s="2" customFormat="1" ht="14.25" x14ac:dyDescent="0.2">
      <c r="A29" s="113" t="s">
        <v>22</v>
      </c>
      <c r="B29" s="113" t="s">
        <v>13</v>
      </c>
      <c r="C29" s="120" t="s">
        <v>194</v>
      </c>
      <c r="D29" s="121" t="s">
        <v>195</v>
      </c>
      <c r="E29" s="113" t="s">
        <v>4</v>
      </c>
      <c r="F29" s="116">
        <v>3.86</v>
      </c>
      <c r="G29" s="116">
        <v>299.22000000000003</v>
      </c>
      <c r="H29" s="117">
        <f>G29*F29</f>
        <v>1154.9892</v>
      </c>
    </row>
    <row r="30" spans="1:8" s="2" customFormat="1" ht="14.25" x14ac:dyDescent="0.2">
      <c r="A30" s="113" t="s">
        <v>27</v>
      </c>
      <c r="B30" s="113" t="s">
        <v>13</v>
      </c>
      <c r="C30" s="114" t="s">
        <v>120</v>
      </c>
      <c r="D30" s="115" t="s">
        <v>121</v>
      </c>
      <c r="E30" s="113" t="s">
        <v>4</v>
      </c>
      <c r="F30" s="116">
        <v>3.86</v>
      </c>
      <c r="G30" s="116">
        <v>75.680000000000007</v>
      </c>
      <c r="H30" s="117">
        <f>G30*F30</f>
        <v>292.12479999999999</v>
      </c>
    </row>
    <row r="31" spans="1:8" s="2" customFormat="1" ht="14.25" x14ac:dyDescent="0.2">
      <c r="A31" s="113" t="s">
        <v>28</v>
      </c>
      <c r="B31" s="113" t="s">
        <v>13</v>
      </c>
      <c r="C31" s="114" t="s">
        <v>24</v>
      </c>
      <c r="D31" s="115" t="s">
        <v>23</v>
      </c>
      <c r="E31" s="113" t="s">
        <v>10</v>
      </c>
      <c r="F31" s="116">
        <v>400</v>
      </c>
      <c r="G31" s="116">
        <v>6.39</v>
      </c>
      <c r="H31" s="117">
        <f t="shared" si="0"/>
        <v>2556</v>
      </c>
    </row>
    <row r="32" spans="1:8" s="2" customFormat="1" ht="14.25" x14ac:dyDescent="0.2">
      <c r="A32" s="113" t="s">
        <v>29</v>
      </c>
      <c r="B32" s="113" t="s">
        <v>13</v>
      </c>
      <c r="C32" s="114" t="s">
        <v>37</v>
      </c>
      <c r="D32" s="115" t="s">
        <v>7</v>
      </c>
      <c r="E32" s="113" t="s">
        <v>3</v>
      </c>
      <c r="F32" s="116">
        <v>30.84</v>
      </c>
      <c r="G32" s="116">
        <v>117.51</v>
      </c>
      <c r="H32" s="117">
        <f t="shared" si="0"/>
        <v>3624.0084000000002</v>
      </c>
    </row>
    <row r="33" spans="1:8" s="2" customFormat="1" ht="28.5" x14ac:dyDescent="0.2">
      <c r="A33" s="113" t="s">
        <v>68</v>
      </c>
      <c r="B33" s="113" t="s">
        <v>13</v>
      </c>
      <c r="C33" s="114" t="s">
        <v>161</v>
      </c>
      <c r="D33" s="115" t="s">
        <v>162</v>
      </c>
      <c r="E33" s="113" t="s">
        <v>3</v>
      </c>
      <c r="F33" s="116">
        <v>225.25</v>
      </c>
      <c r="G33" s="116">
        <v>47.74</v>
      </c>
      <c r="H33" s="117">
        <f t="shared" si="0"/>
        <v>10753.435000000001</v>
      </c>
    </row>
    <row r="34" spans="1:8" s="2" customFormat="1" ht="14.25" x14ac:dyDescent="0.2">
      <c r="A34" s="113" t="s">
        <v>122</v>
      </c>
      <c r="B34" s="113" t="s">
        <v>13</v>
      </c>
      <c r="C34" s="114" t="s">
        <v>39</v>
      </c>
      <c r="D34" s="115" t="s">
        <v>11</v>
      </c>
      <c r="E34" s="113" t="s">
        <v>4</v>
      </c>
      <c r="F34" s="116">
        <v>1.542</v>
      </c>
      <c r="G34" s="116">
        <v>1055.67</v>
      </c>
      <c r="H34" s="117">
        <f t="shared" si="0"/>
        <v>1627.8431400000002</v>
      </c>
    </row>
    <row r="35" spans="1:8" s="2" customFormat="1" ht="14.25" x14ac:dyDescent="0.2">
      <c r="A35" s="113"/>
      <c r="B35" s="113"/>
      <c r="C35" s="114"/>
      <c r="D35" s="115"/>
      <c r="E35" s="113"/>
      <c r="F35" s="116"/>
      <c r="G35" s="116"/>
      <c r="H35" s="117">
        <f t="shared" si="0"/>
        <v>0</v>
      </c>
    </row>
    <row r="36" spans="1:8" s="9" customFormat="1" ht="15" x14ac:dyDescent="0.2">
      <c r="A36" s="107">
        <v>4</v>
      </c>
      <c r="B36" s="108"/>
      <c r="C36" s="108"/>
      <c r="D36" s="118" t="s">
        <v>42</v>
      </c>
      <c r="E36" s="110"/>
      <c r="F36" s="111"/>
      <c r="G36" s="111"/>
      <c r="H36" s="119">
        <f>SUM(H37:H44)</f>
        <v>54181.650800000003</v>
      </c>
    </row>
    <row r="37" spans="1:8" s="2" customFormat="1" ht="26.25" customHeight="1" x14ac:dyDescent="0.2">
      <c r="A37" s="113" t="s">
        <v>32</v>
      </c>
      <c r="B37" s="113" t="s">
        <v>13</v>
      </c>
      <c r="C37" s="114" t="s">
        <v>38</v>
      </c>
      <c r="D37" s="115" t="s">
        <v>160</v>
      </c>
      <c r="E37" s="113" t="s">
        <v>3</v>
      </c>
      <c r="F37" s="116">
        <v>108.5</v>
      </c>
      <c r="G37" s="122">
        <v>97.12</v>
      </c>
      <c r="H37" s="117">
        <f t="shared" si="0"/>
        <v>10537.52</v>
      </c>
    </row>
    <row r="38" spans="1:8" s="2" customFormat="1" ht="28.5" x14ac:dyDescent="0.2">
      <c r="A38" s="113" t="s">
        <v>33</v>
      </c>
      <c r="B38" s="113" t="s">
        <v>13</v>
      </c>
      <c r="C38" s="114" t="s">
        <v>123</v>
      </c>
      <c r="D38" s="115" t="s">
        <v>124</v>
      </c>
      <c r="E38" s="113" t="s">
        <v>3</v>
      </c>
      <c r="F38" s="116">
        <v>141.25</v>
      </c>
      <c r="G38" s="122">
        <v>109.06</v>
      </c>
      <c r="H38" s="117">
        <f t="shared" ref="H38:H41" si="2">G38*F38</f>
        <v>15404.725</v>
      </c>
    </row>
    <row r="39" spans="1:8" s="2" customFormat="1" ht="14.25" x14ac:dyDescent="0.2">
      <c r="A39" s="113" t="s">
        <v>34</v>
      </c>
      <c r="B39" s="113" t="s">
        <v>13</v>
      </c>
      <c r="C39" s="114" t="s">
        <v>57</v>
      </c>
      <c r="D39" s="115" t="s">
        <v>56</v>
      </c>
      <c r="E39" s="113" t="s">
        <v>5</v>
      </c>
      <c r="F39" s="116">
        <v>64</v>
      </c>
      <c r="G39" s="122">
        <v>62.39</v>
      </c>
      <c r="H39" s="117">
        <f t="shared" si="2"/>
        <v>3992.96</v>
      </c>
    </row>
    <row r="40" spans="1:8" s="2" customFormat="1" ht="14.25" x14ac:dyDescent="0.2">
      <c r="A40" s="113" t="s">
        <v>35</v>
      </c>
      <c r="B40" s="113" t="s">
        <v>13</v>
      </c>
      <c r="C40" s="114" t="s">
        <v>163</v>
      </c>
      <c r="D40" s="115" t="s">
        <v>164</v>
      </c>
      <c r="E40" s="113" t="s">
        <v>5</v>
      </c>
      <c r="F40" s="116">
        <v>23.5</v>
      </c>
      <c r="G40" s="122">
        <v>138.16</v>
      </c>
      <c r="H40" s="117">
        <f t="shared" si="2"/>
        <v>3246.7599999999998</v>
      </c>
    </row>
    <row r="41" spans="1:8" s="6" customFormat="1" ht="14.25" x14ac:dyDescent="0.2">
      <c r="A41" s="113" t="s">
        <v>36</v>
      </c>
      <c r="B41" s="113" t="s">
        <v>13</v>
      </c>
      <c r="C41" s="120" t="s">
        <v>176</v>
      </c>
      <c r="D41" s="121" t="s">
        <v>177</v>
      </c>
      <c r="E41" s="120" t="s">
        <v>10</v>
      </c>
      <c r="F41" s="123">
        <v>1291.42</v>
      </c>
      <c r="G41" s="124">
        <v>13.99</v>
      </c>
      <c r="H41" s="117">
        <f t="shared" si="2"/>
        <v>18066.965800000002</v>
      </c>
    </row>
    <row r="42" spans="1:8" s="1" customFormat="1" ht="14.25" x14ac:dyDescent="0.2">
      <c r="A42" s="113" t="s">
        <v>65</v>
      </c>
      <c r="B42" s="113" t="s">
        <v>178</v>
      </c>
      <c r="C42" s="120" t="s">
        <v>179</v>
      </c>
      <c r="D42" s="121" t="s">
        <v>180</v>
      </c>
      <c r="E42" s="125" t="s">
        <v>3</v>
      </c>
      <c r="F42" s="116">
        <v>56</v>
      </c>
      <c r="G42" s="126">
        <v>3.51</v>
      </c>
      <c r="H42" s="127">
        <f>G42*F42</f>
        <v>196.56</v>
      </c>
    </row>
    <row r="43" spans="1:8" s="1" customFormat="1" ht="14.25" x14ac:dyDescent="0.2">
      <c r="A43" s="128" t="s">
        <v>165</v>
      </c>
      <c r="B43" s="113" t="s">
        <v>13</v>
      </c>
      <c r="C43" s="114" t="s">
        <v>31</v>
      </c>
      <c r="D43" s="115" t="s">
        <v>30</v>
      </c>
      <c r="E43" s="113" t="s">
        <v>4</v>
      </c>
      <c r="F43" s="116">
        <v>7.84</v>
      </c>
      <c r="G43" s="122">
        <v>273.32</v>
      </c>
      <c r="H43" s="127">
        <f>G43*F43</f>
        <v>2142.8287999999998</v>
      </c>
    </row>
    <row r="44" spans="1:8" s="1" customFormat="1" ht="14.25" x14ac:dyDescent="0.2">
      <c r="A44" s="128" t="s">
        <v>181</v>
      </c>
      <c r="B44" s="113" t="s">
        <v>13</v>
      </c>
      <c r="C44" s="114" t="s">
        <v>120</v>
      </c>
      <c r="D44" s="115" t="s">
        <v>121</v>
      </c>
      <c r="E44" s="113" t="s">
        <v>4</v>
      </c>
      <c r="F44" s="116">
        <v>7.84</v>
      </c>
      <c r="G44" s="122">
        <v>75.680000000000007</v>
      </c>
      <c r="H44" s="127">
        <f>G44*F44</f>
        <v>593.33120000000008</v>
      </c>
    </row>
    <row r="45" spans="1:8" s="1" customFormat="1" ht="15" x14ac:dyDescent="0.25">
      <c r="A45" s="128"/>
      <c r="B45" s="129"/>
      <c r="C45" s="130"/>
      <c r="D45" s="131"/>
      <c r="E45" s="132"/>
      <c r="F45" s="133"/>
      <c r="G45" s="134"/>
      <c r="H45" s="127"/>
    </row>
    <row r="46" spans="1:8" s="9" customFormat="1" ht="15" x14ac:dyDescent="0.2">
      <c r="A46" s="107">
        <v>5</v>
      </c>
      <c r="B46" s="108"/>
      <c r="C46" s="108"/>
      <c r="D46" s="118" t="s">
        <v>40</v>
      </c>
      <c r="E46" s="110"/>
      <c r="F46" s="111"/>
      <c r="G46" s="111"/>
      <c r="H46" s="119">
        <f>SUM(H47:H56)</f>
        <v>24274.466999999997</v>
      </c>
    </row>
    <row r="47" spans="1:8" s="2" customFormat="1" ht="14.25" x14ac:dyDescent="0.2">
      <c r="A47" s="113" t="s">
        <v>125</v>
      </c>
      <c r="B47" s="113" t="s">
        <v>13</v>
      </c>
      <c r="C47" s="114" t="s">
        <v>41</v>
      </c>
      <c r="D47" s="115" t="s">
        <v>9</v>
      </c>
      <c r="E47" s="113" t="s">
        <v>3</v>
      </c>
      <c r="F47" s="116">
        <v>443.5</v>
      </c>
      <c r="G47" s="116">
        <v>4.3499999999999996</v>
      </c>
      <c r="H47" s="117">
        <f t="shared" si="0"/>
        <v>1929.2249999999999</v>
      </c>
    </row>
    <row r="48" spans="1:8" s="6" customFormat="1" ht="14.25" x14ac:dyDescent="0.2">
      <c r="A48" s="113" t="s">
        <v>126</v>
      </c>
      <c r="B48" s="113" t="s">
        <v>13</v>
      </c>
      <c r="C48" s="114" t="s">
        <v>50</v>
      </c>
      <c r="D48" s="115" t="s">
        <v>49</v>
      </c>
      <c r="E48" s="113" t="s">
        <v>3</v>
      </c>
      <c r="F48" s="116">
        <v>443.5</v>
      </c>
      <c r="G48" s="116">
        <v>13.44</v>
      </c>
      <c r="H48" s="117">
        <f t="shared" si="0"/>
        <v>5960.6399999999994</v>
      </c>
    </row>
    <row r="49" spans="1:11" s="30" customFormat="1" ht="14.25" x14ac:dyDescent="0.2">
      <c r="A49" s="113" t="s">
        <v>127</v>
      </c>
      <c r="B49" s="113" t="s">
        <v>13</v>
      </c>
      <c r="C49" s="120" t="s">
        <v>194</v>
      </c>
      <c r="D49" s="121" t="s">
        <v>195</v>
      </c>
      <c r="E49" s="113" t="s">
        <v>4</v>
      </c>
      <c r="F49" s="116">
        <v>6.85</v>
      </c>
      <c r="G49" s="126">
        <v>299.22000000000003</v>
      </c>
      <c r="H49" s="117">
        <f>G49*F49</f>
        <v>2049.6570000000002</v>
      </c>
      <c r="I49" s="32"/>
    </row>
    <row r="50" spans="1:11" s="6" customFormat="1" ht="28.5" x14ac:dyDescent="0.2">
      <c r="A50" s="113" t="s">
        <v>128</v>
      </c>
      <c r="B50" s="113" t="s">
        <v>13</v>
      </c>
      <c r="C50" s="114" t="s">
        <v>51</v>
      </c>
      <c r="D50" s="115" t="s">
        <v>52</v>
      </c>
      <c r="E50" s="113" t="s">
        <v>4</v>
      </c>
      <c r="F50" s="116">
        <v>6.85</v>
      </c>
      <c r="G50" s="116">
        <v>54.78</v>
      </c>
      <c r="H50" s="117">
        <f>G50*F50</f>
        <v>375.24299999999999</v>
      </c>
    </row>
    <row r="51" spans="1:11" s="6" customFormat="1" ht="25.5" customHeight="1" x14ac:dyDescent="0.2">
      <c r="A51" s="113" t="s">
        <v>129</v>
      </c>
      <c r="B51" s="113" t="s">
        <v>13</v>
      </c>
      <c r="C51" s="114" t="s">
        <v>47</v>
      </c>
      <c r="D51" s="115" t="s">
        <v>46</v>
      </c>
      <c r="E51" s="113" t="s">
        <v>5</v>
      </c>
      <c r="F51" s="116">
        <v>11.7</v>
      </c>
      <c r="G51" s="116">
        <v>130.74</v>
      </c>
      <c r="H51" s="117">
        <f t="shared" si="0"/>
        <v>1529.6579999999999</v>
      </c>
    </row>
    <row r="52" spans="1:11" s="30" customFormat="1" ht="14.25" x14ac:dyDescent="0.2">
      <c r="A52" s="113" t="s">
        <v>130</v>
      </c>
      <c r="B52" s="113" t="s">
        <v>13</v>
      </c>
      <c r="C52" s="120" t="s">
        <v>196</v>
      </c>
      <c r="D52" s="121" t="s">
        <v>197</v>
      </c>
      <c r="E52" s="135" t="s">
        <v>4</v>
      </c>
      <c r="F52" s="136">
        <v>5.0999999999999996</v>
      </c>
      <c r="G52" s="116">
        <v>467.6</v>
      </c>
      <c r="H52" s="117">
        <f t="shared" si="0"/>
        <v>2384.7599999999998</v>
      </c>
      <c r="I52" s="32"/>
    </row>
    <row r="53" spans="1:11" s="6" customFormat="1" ht="42.75" x14ac:dyDescent="0.2">
      <c r="A53" s="113" t="s">
        <v>192</v>
      </c>
      <c r="B53" s="113" t="s">
        <v>13</v>
      </c>
      <c r="C53" s="114" t="s">
        <v>61</v>
      </c>
      <c r="D53" s="115" t="s">
        <v>62</v>
      </c>
      <c r="E53" s="113" t="s">
        <v>3</v>
      </c>
      <c r="F53" s="116">
        <v>82.5</v>
      </c>
      <c r="G53" s="116">
        <v>82.88</v>
      </c>
      <c r="H53" s="117">
        <f t="shared" si="0"/>
        <v>6837.5999999999995</v>
      </c>
    </row>
    <row r="54" spans="1:11" s="6" customFormat="1" ht="42.75" x14ac:dyDescent="0.2">
      <c r="A54" s="113" t="s">
        <v>193</v>
      </c>
      <c r="B54" s="113" t="s">
        <v>13</v>
      </c>
      <c r="C54" s="137" t="s">
        <v>133</v>
      </c>
      <c r="D54" s="115" t="s">
        <v>132</v>
      </c>
      <c r="E54" s="113" t="s">
        <v>5</v>
      </c>
      <c r="F54" s="138">
        <v>90</v>
      </c>
      <c r="G54" s="138">
        <v>26.17</v>
      </c>
      <c r="H54" s="139">
        <f>G54*F54</f>
        <v>2355.3000000000002</v>
      </c>
    </row>
    <row r="55" spans="1:11" s="6" customFormat="1" ht="14.25" x14ac:dyDescent="0.2">
      <c r="A55" s="113" t="s">
        <v>131</v>
      </c>
      <c r="B55" s="113" t="s">
        <v>13</v>
      </c>
      <c r="C55" s="137" t="s">
        <v>59</v>
      </c>
      <c r="D55" s="115" t="s">
        <v>58</v>
      </c>
      <c r="E55" s="113" t="s">
        <v>5</v>
      </c>
      <c r="F55" s="138">
        <v>62.4</v>
      </c>
      <c r="G55" s="138">
        <v>13.66</v>
      </c>
      <c r="H55" s="139">
        <f>G55*F55</f>
        <v>852.38400000000001</v>
      </c>
    </row>
    <row r="56" spans="1:11" s="6" customFormat="1" ht="14.25" x14ac:dyDescent="0.2">
      <c r="A56" s="113"/>
      <c r="B56" s="140"/>
      <c r="C56" s="137"/>
      <c r="D56" s="141"/>
      <c r="E56" s="140"/>
      <c r="F56" s="138"/>
      <c r="G56" s="138"/>
      <c r="H56" s="139"/>
    </row>
    <row r="57" spans="1:11" s="5" customFormat="1" ht="15" x14ac:dyDescent="0.2">
      <c r="A57" s="107">
        <v>6</v>
      </c>
      <c r="B57" s="108"/>
      <c r="C57" s="108"/>
      <c r="D57" s="118" t="s">
        <v>63</v>
      </c>
      <c r="E57" s="110"/>
      <c r="F57" s="111"/>
      <c r="G57" s="111"/>
      <c r="H57" s="119">
        <f>SUM(H58:H60)</f>
        <v>5619.5289000000002</v>
      </c>
    </row>
    <row r="58" spans="1:11" s="16" customFormat="1" ht="15" x14ac:dyDescent="0.2">
      <c r="A58" s="113" t="s">
        <v>134</v>
      </c>
      <c r="B58" s="113" t="s">
        <v>13</v>
      </c>
      <c r="C58" s="114" t="s">
        <v>166</v>
      </c>
      <c r="D58" s="115" t="s">
        <v>167</v>
      </c>
      <c r="E58" s="113" t="s">
        <v>3</v>
      </c>
      <c r="F58" s="116">
        <v>5.67</v>
      </c>
      <c r="G58" s="116">
        <v>320.07</v>
      </c>
      <c r="H58" s="117">
        <f t="shared" si="0"/>
        <v>1814.7969000000001</v>
      </c>
      <c r="I58" s="17"/>
      <c r="J58" s="17"/>
      <c r="K58" s="17"/>
    </row>
    <row r="59" spans="1:11" s="16" customFormat="1" ht="15" x14ac:dyDescent="0.2">
      <c r="A59" s="113" t="s">
        <v>135</v>
      </c>
      <c r="B59" s="113" t="s">
        <v>13</v>
      </c>
      <c r="C59" s="114" t="s">
        <v>66</v>
      </c>
      <c r="D59" s="115" t="s">
        <v>67</v>
      </c>
      <c r="E59" s="113" t="s">
        <v>3</v>
      </c>
      <c r="F59" s="116">
        <v>5.4</v>
      </c>
      <c r="G59" s="116">
        <v>704.58</v>
      </c>
      <c r="H59" s="117">
        <f t="shared" si="0"/>
        <v>3804.7320000000004</v>
      </c>
      <c r="I59" s="17"/>
      <c r="J59" s="17"/>
      <c r="K59" s="17"/>
    </row>
    <row r="60" spans="1:11" s="7" customFormat="1" ht="15" x14ac:dyDescent="0.2">
      <c r="A60" s="113"/>
      <c r="B60" s="113"/>
      <c r="C60" s="114"/>
      <c r="D60" s="142"/>
      <c r="E60" s="113"/>
      <c r="F60" s="116"/>
      <c r="G60" s="116"/>
      <c r="H60" s="117"/>
      <c r="I60" s="8"/>
      <c r="J60" s="8"/>
      <c r="K60" s="8"/>
    </row>
    <row r="61" spans="1:11" s="5" customFormat="1" ht="15.75" x14ac:dyDescent="0.25">
      <c r="A61" s="107">
        <v>7</v>
      </c>
      <c r="B61" s="108"/>
      <c r="C61" s="108"/>
      <c r="D61" s="118" t="s">
        <v>43</v>
      </c>
      <c r="E61" s="110"/>
      <c r="F61" s="111"/>
      <c r="G61" s="111"/>
      <c r="H61" s="119">
        <f>SUM(H62:H65)</f>
        <v>12539.485199999999</v>
      </c>
      <c r="I61" s="13"/>
      <c r="J61" s="13"/>
      <c r="K61" s="13"/>
    </row>
    <row r="62" spans="1:11" s="6" customFormat="1" ht="14.25" x14ac:dyDescent="0.2">
      <c r="A62" s="113" t="s">
        <v>136</v>
      </c>
      <c r="B62" s="113" t="s">
        <v>13</v>
      </c>
      <c r="C62" s="114" t="s">
        <v>44</v>
      </c>
      <c r="D62" s="115" t="s">
        <v>6</v>
      </c>
      <c r="E62" s="113" t="s">
        <v>3</v>
      </c>
      <c r="F62" s="116">
        <v>443.5</v>
      </c>
      <c r="G62" s="116">
        <v>8.8699999999999992</v>
      </c>
      <c r="H62" s="117">
        <f>G62*F62</f>
        <v>3933.8449999999998</v>
      </c>
    </row>
    <row r="63" spans="1:11" s="6" customFormat="1" ht="14.25" x14ac:dyDescent="0.2">
      <c r="A63" s="113" t="s">
        <v>137</v>
      </c>
      <c r="B63" s="113" t="s">
        <v>13</v>
      </c>
      <c r="C63" s="114" t="s">
        <v>45</v>
      </c>
      <c r="D63" s="115" t="s">
        <v>53</v>
      </c>
      <c r="E63" s="113" t="s">
        <v>3</v>
      </c>
      <c r="F63" s="116">
        <v>443.5</v>
      </c>
      <c r="G63" s="116">
        <v>18.7</v>
      </c>
      <c r="H63" s="117">
        <f>G63*F63</f>
        <v>8293.4499999999989</v>
      </c>
    </row>
    <row r="64" spans="1:11" s="6" customFormat="1" ht="14.25" x14ac:dyDescent="0.2">
      <c r="A64" s="113" t="s">
        <v>138</v>
      </c>
      <c r="B64" s="113" t="s">
        <v>13</v>
      </c>
      <c r="C64" s="114" t="s">
        <v>139</v>
      </c>
      <c r="D64" s="115" t="s">
        <v>140</v>
      </c>
      <c r="E64" s="113" t="s">
        <v>3</v>
      </c>
      <c r="F64" s="116">
        <v>11.34</v>
      </c>
      <c r="G64" s="116">
        <v>27.53</v>
      </c>
      <c r="H64" s="117">
        <f>G64*F64</f>
        <v>312.1902</v>
      </c>
    </row>
    <row r="65" spans="1:8" s="6" customFormat="1" ht="14.25" x14ac:dyDescent="0.2">
      <c r="A65" s="113"/>
      <c r="B65" s="113"/>
      <c r="C65" s="114"/>
      <c r="D65" s="115"/>
      <c r="E65" s="113"/>
      <c r="F65" s="116"/>
      <c r="G65" s="116"/>
      <c r="H65" s="117"/>
    </row>
    <row r="66" spans="1:8" s="5" customFormat="1" ht="15" x14ac:dyDescent="0.2">
      <c r="A66" s="107">
        <v>8</v>
      </c>
      <c r="B66" s="108"/>
      <c r="C66" s="108"/>
      <c r="D66" s="118" t="s">
        <v>69</v>
      </c>
      <c r="E66" s="110"/>
      <c r="F66" s="111"/>
      <c r="G66" s="111"/>
      <c r="H66" s="112">
        <f>SUM(H67:H85)</f>
        <v>7485.7799999999988</v>
      </c>
    </row>
    <row r="67" spans="1:8" s="6" customFormat="1" ht="42.75" x14ac:dyDescent="0.2">
      <c r="A67" s="128" t="s">
        <v>141</v>
      </c>
      <c r="B67" s="113" t="s">
        <v>48</v>
      </c>
      <c r="C67" s="143">
        <v>84402</v>
      </c>
      <c r="D67" s="144" t="s">
        <v>71</v>
      </c>
      <c r="E67" s="145" t="s">
        <v>70</v>
      </c>
      <c r="F67" s="116">
        <v>4</v>
      </c>
      <c r="G67" s="116">
        <v>74.84</v>
      </c>
      <c r="H67" s="146">
        <f>G67*F67</f>
        <v>299.36</v>
      </c>
    </row>
    <row r="68" spans="1:8" s="6" customFormat="1" ht="42.75" x14ac:dyDescent="0.2">
      <c r="A68" s="128" t="s">
        <v>142</v>
      </c>
      <c r="B68" s="113" t="s">
        <v>48</v>
      </c>
      <c r="C68" s="114" t="s">
        <v>72</v>
      </c>
      <c r="D68" s="144" t="s">
        <v>73</v>
      </c>
      <c r="E68" s="145" t="s">
        <v>70</v>
      </c>
      <c r="F68" s="116">
        <v>16</v>
      </c>
      <c r="G68" s="116">
        <v>100.04</v>
      </c>
      <c r="H68" s="146">
        <f>G68*F68</f>
        <v>1600.64</v>
      </c>
    </row>
    <row r="69" spans="1:8" s="6" customFormat="1" ht="28.5" x14ac:dyDescent="0.2">
      <c r="A69" s="128" t="s">
        <v>143</v>
      </c>
      <c r="B69" s="113" t="s">
        <v>13</v>
      </c>
      <c r="C69" s="137" t="s">
        <v>187</v>
      </c>
      <c r="D69" s="115" t="s">
        <v>188</v>
      </c>
      <c r="E69" s="147" t="s">
        <v>70</v>
      </c>
      <c r="F69" s="116">
        <v>3</v>
      </c>
      <c r="G69" s="116">
        <v>83.1</v>
      </c>
      <c r="H69" s="146">
        <f t="shared" ref="H69:H85" si="3">G69*F69</f>
        <v>249.29999999999998</v>
      </c>
    </row>
    <row r="70" spans="1:8" s="6" customFormat="1" ht="28.5" x14ac:dyDescent="0.2">
      <c r="A70" s="128" t="s">
        <v>144</v>
      </c>
      <c r="B70" s="113" t="s">
        <v>13</v>
      </c>
      <c r="C70" s="137" t="s">
        <v>189</v>
      </c>
      <c r="D70" s="115" t="s">
        <v>190</v>
      </c>
      <c r="E70" s="147" t="s">
        <v>70</v>
      </c>
      <c r="F70" s="116">
        <v>3</v>
      </c>
      <c r="G70" s="116">
        <v>12.58</v>
      </c>
      <c r="H70" s="146">
        <f t="shared" si="3"/>
        <v>37.74</v>
      </c>
    </row>
    <row r="71" spans="1:8" s="6" customFormat="1" ht="14.25" x14ac:dyDescent="0.2">
      <c r="A71" s="128" t="s">
        <v>145</v>
      </c>
      <c r="B71" s="113" t="s">
        <v>13</v>
      </c>
      <c r="C71" s="140" t="s">
        <v>74</v>
      </c>
      <c r="D71" s="148" t="s">
        <v>75</v>
      </c>
      <c r="E71" s="145" t="s">
        <v>70</v>
      </c>
      <c r="F71" s="138">
        <v>6</v>
      </c>
      <c r="G71" s="138">
        <v>82.45</v>
      </c>
      <c r="H71" s="146">
        <f t="shared" si="3"/>
        <v>494.70000000000005</v>
      </c>
    </row>
    <row r="72" spans="1:8" s="6" customFormat="1" ht="14.25" x14ac:dyDescent="0.2">
      <c r="A72" s="128" t="s">
        <v>146</v>
      </c>
      <c r="B72" s="113" t="s">
        <v>13</v>
      </c>
      <c r="C72" s="140" t="s">
        <v>76</v>
      </c>
      <c r="D72" s="148" t="s">
        <v>77</v>
      </c>
      <c r="E72" s="145" t="s">
        <v>70</v>
      </c>
      <c r="F72" s="138">
        <v>8</v>
      </c>
      <c r="G72" s="138">
        <v>18.89</v>
      </c>
      <c r="H72" s="146">
        <f t="shared" si="3"/>
        <v>151.12</v>
      </c>
    </row>
    <row r="73" spans="1:8" s="6" customFormat="1" ht="14.25" x14ac:dyDescent="0.2">
      <c r="A73" s="128" t="s">
        <v>147</v>
      </c>
      <c r="B73" s="113" t="s">
        <v>13</v>
      </c>
      <c r="C73" s="140" t="s">
        <v>78</v>
      </c>
      <c r="D73" s="148" t="s">
        <v>79</v>
      </c>
      <c r="E73" s="145" t="s">
        <v>70</v>
      </c>
      <c r="F73" s="138">
        <v>4</v>
      </c>
      <c r="G73" s="138">
        <v>115.79</v>
      </c>
      <c r="H73" s="146">
        <f t="shared" si="3"/>
        <v>463.16</v>
      </c>
    </row>
    <row r="74" spans="1:8" s="6" customFormat="1" ht="14.25" x14ac:dyDescent="0.2">
      <c r="A74" s="128" t="s">
        <v>148</v>
      </c>
      <c r="B74" s="140" t="s">
        <v>13</v>
      </c>
      <c r="C74" s="140" t="s">
        <v>80</v>
      </c>
      <c r="D74" s="148" t="s">
        <v>81</v>
      </c>
      <c r="E74" s="145" t="s">
        <v>70</v>
      </c>
      <c r="F74" s="138">
        <v>4</v>
      </c>
      <c r="G74" s="138">
        <v>15.23</v>
      </c>
      <c r="H74" s="146">
        <f t="shared" si="3"/>
        <v>60.92</v>
      </c>
    </row>
    <row r="75" spans="1:8" s="6" customFormat="1" ht="14.25" x14ac:dyDescent="0.2">
      <c r="A75" s="128" t="s">
        <v>149</v>
      </c>
      <c r="B75" s="140" t="s">
        <v>13</v>
      </c>
      <c r="C75" s="140" t="s">
        <v>82</v>
      </c>
      <c r="D75" s="148" t="s">
        <v>83</v>
      </c>
      <c r="E75" s="140" t="s">
        <v>84</v>
      </c>
      <c r="F75" s="138">
        <v>23</v>
      </c>
      <c r="G75" s="138">
        <v>17.21</v>
      </c>
      <c r="H75" s="146">
        <f t="shared" si="3"/>
        <v>395.83000000000004</v>
      </c>
    </row>
    <row r="76" spans="1:8" s="6" customFormat="1" ht="14.25" x14ac:dyDescent="0.2">
      <c r="A76" s="128" t="s">
        <v>150</v>
      </c>
      <c r="B76" s="140" t="s">
        <v>13</v>
      </c>
      <c r="C76" s="140" t="s">
        <v>85</v>
      </c>
      <c r="D76" s="148" t="s">
        <v>86</v>
      </c>
      <c r="E76" s="140" t="s">
        <v>84</v>
      </c>
      <c r="F76" s="138">
        <v>4</v>
      </c>
      <c r="G76" s="138">
        <v>22.67</v>
      </c>
      <c r="H76" s="146">
        <f t="shared" si="3"/>
        <v>90.68</v>
      </c>
    </row>
    <row r="77" spans="1:8" s="6" customFormat="1" ht="14.25" x14ac:dyDescent="0.2">
      <c r="A77" s="128" t="s">
        <v>151</v>
      </c>
      <c r="B77" s="149" t="s">
        <v>13</v>
      </c>
      <c r="C77" s="150" t="s">
        <v>185</v>
      </c>
      <c r="D77" s="151" t="s">
        <v>186</v>
      </c>
      <c r="E77" s="150" t="s">
        <v>5</v>
      </c>
      <c r="F77" s="138">
        <v>12</v>
      </c>
      <c r="G77" s="138">
        <v>21.24</v>
      </c>
      <c r="H77" s="146">
        <f t="shared" si="3"/>
        <v>254.88</v>
      </c>
    </row>
    <row r="78" spans="1:8" ht="14.25" x14ac:dyDescent="0.2">
      <c r="A78" s="128" t="s">
        <v>152</v>
      </c>
      <c r="B78" s="137" t="s">
        <v>13</v>
      </c>
      <c r="C78" s="140" t="s">
        <v>87</v>
      </c>
      <c r="D78" s="148" t="s">
        <v>88</v>
      </c>
      <c r="E78" s="140" t="s">
        <v>5</v>
      </c>
      <c r="F78" s="138">
        <v>13</v>
      </c>
      <c r="G78" s="138">
        <v>11.31</v>
      </c>
      <c r="H78" s="146">
        <f t="shared" si="3"/>
        <v>147.03</v>
      </c>
    </row>
    <row r="79" spans="1:8" s="27" customFormat="1" ht="14.25" x14ac:dyDescent="0.2">
      <c r="A79" s="128" t="s">
        <v>153</v>
      </c>
      <c r="B79" s="137" t="s">
        <v>13</v>
      </c>
      <c r="C79" s="140" t="s">
        <v>89</v>
      </c>
      <c r="D79" s="152" t="s">
        <v>90</v>
      </c>
      <c r="E79" s="140" t="s">
        <v>5</v>
      </c>
      <c r="F79" s="138">
        <v>100</v>
      </c>
      <c r="G79" s="138">
        <v>9.48</v>
      </c>
      <c r="H79" s="146">
        <f t="shared" si="3"/>
        <v>948</v>
      </c>
    </row>
    <row r="80" spans="1:8" ht="14.25" x14ac:dyDescent="0.2">
      <c r="A80" s="128" t="s">
        <v>154</v>
      </c>
      <c r="B80" s="137" t="s">
        <v>13</v>
      </c>
      <c r="C80" s="140" t="s">
        <v>91</v>
      </c>
      <c r="D80" s="148" t="s">
        <v>92</v>
      </c>
      <c r="E80" s="140" t="s">
        <v>5</v>
      </c>
      <c r="F80" s="138">
        <v>150</v>
      </c>
      <c r="G80" s="138">
        <v>1.93</v>
      </c>
      <c r="H80" s="146">
        <f t="shared" si="3"/>
        <v>289.5</v>
      </c>
    </row>
    <row r="81" spans="1:8" ht="14.25" x14ac:dyDescent="0.2">
      <c r="A81" s="128" t="s">
        <v>155</v>
      </c>
      <c r="B81" s="137" t="s">
        <v>13</v>
      </c>
      <c r="C81" s="140" t="s">
        <v>93</v>
      </c>
      <c r="D81" s="148" t="s">
        <v>94</v>
      </c>
      <c r="E81" s="147" t="s">
        <v>5</v>
      </c>
      <c r="F81" s="138">
        <v>200</v>
      </c>
      <c r="G81" s="138">
        <v>2.2999999999999998</v>
      </c>
      <c r="H81" s="146">
        <f>G81*F81</f>
        <v>459.99999999999994</v>
      </c>
    </row>
    <row r="82" spans="1:8" ht="14.25" x14ac:dyDescent="0.2">
      <c r="A82" s="128" t="s">
        <v>156</v>
      </c>
      <c r="B82" s="137" t="s">
        <v>13</v>
      </c>
      <c r="C82" s="140" t="s">
        <v>95</v>
      </c>
      <c r="D82" s="148" t="s">
        <v>96</v>
      </c>
      <c r="E82" s="147" t="s">
        <v>5</v>
      </c>
      <c r="F82" s="138">
        <v>60</v>
      </c>
      <c r="G82" s="138">
        <v>4.68</v>
      </c>
      <c r="H82" s="146">
        <f>G82*F82</f>
        <v>280.79999999999995</v>
      </c>
    </row>
    <row r="83" spans="1:8" ht="14.25" x14ac:dyDescent="0.2">
      <c r="A83" s="128" t="s">
        <v>157</v>
      </c>
      <c r="B83" s="140" t="s">
        <v>13</v>
      </c>
      <c r="C83" s="140" t="s">
        <v>97</v>
      </c>
      <c r="D83" s="148" t="s">
        <v>98</v>
      </c>
      <c r="E83" s="140" t="s">
        <v>5</v>
      </c>
      <c r="F83" s="153">
        <v>50</v>
      </c>
      <c r="G83" s="153">
        <v>6.25</v>
      </c>
      <c r="H83" s="146">
        <f t="shared" si="3"/>
        <v>312.5</v>
      </c>
    </row>
    <row r="84" spans="1:8" s="6" customFormat="1" ht="14.25" x14ac:dyDescent="0.2">
      <c r="A84" s="128" t="s">
        <v>158</v>
      </c>
      <c r="B84" s="154" t="s">
        <v>13</v>
      </c>
      <c r="C84" s="140" t="s">
        <v>99</v>
      </c>
      <c r="D84" s="148" t="s">
        <v>100</v>
      </c>
      <c r="E84" s="113" t="s">
        <v>5</v>
      </c>
      <c r="F84" s="116">
        <v>75</v>
      </c>
      <c r="G84" s="116">
        <v>8.34</v>
      </c>
      <c r="H84" s="146">
        <f t="shared" si="3"/>
        <v>625.5</v>
      </c>
    </row>
    <row r="85" spans="1:8" s="6" customFormat="1" ht="14.25" x14ac:dyDescent="0.2">
      <c r="A85" s="128" t="s">
        <v>159</v>
      </c>
      <c r="B85" s="113" t="s">
        <v>48</v>
      </c>
      <c r="C85" s="143">
        <v>83447</v>
      </c>
      <c r="D85" s="144" t="s">
        <v>101</v>
      </c>
      <c r="E85" s="145" t="s">
        <v>70</v>
      </c>
      <c r="F85" s="116">
        <v>2</v>
      </c>
      <c r="G85" s="116">
        <v>162.06</v>
      </c>
      <c r="H85" s="146">
        <f t="shared" si="3"/>
        <v>324.12</v>
      </c>
    </row>
    <row r="86" spans="1:8" s="12" customFormat="1" ht="13.5" thickBot="1" x14ac:dyDescent="0.25">
      <c r="A86" s="25"/>
      <c r="B86" s="21"/>
      <c r="C86" s="22"/>
      <c r="D86" s="23"/>
      <c r="E86" s="21"/>
      <c r="F86" s="24"/>
      <c r="G86" s="24"/>
      <c r="H86" s="26"/>
    </row>
    <row r="87" spans="1:8" s="11" customFormat="1" ht="16.5" thickBot="1" x14ac:dyDescent="0.3">
      <c r="A87" s="38"/>
      <c r="B87" s="61" t="s">
        <v>21</v>
      </c>
      <c r="C87" s="61"/>
      <c r="D87" s="61"/>
      <c r="E87" s="61"/>
      <c r="F87" s="61"/>
      <c r="G87" s="61"/>
      <c r="H87" s="39">
        <f>H15+H17+H28+H36+H46+H57+H61+H66</f>
        <v>149601.07404000001</v>
      </c>
    </row>
    <row r="88" spans="1:8" s="11" customFormat="1" ht="15.75" customHeight="1" thickBot="1" x14ac:dyDescent="0.3">
      <c r="A88" s="40"/>
      <c r="B88" s="41"/>
      <c r="C88" s="41"/>
      <c r="D88" s="41"/>
      <c r="E88" s="41"/>
      <c r="F88" s="41"/>
      <c r="G88" s="41"/>
      <c r="H88" s="42"/>
    </row>
    <row r="89" spans="1:8" s="11" customFormat="1" ht="16.5" thickBot="1" x14ac:dyDescent="0.3">
      <c r="A89" s="43"/>
      <c r="B89" s="60" t="s">
        <v>168</v>
      </c>
      <c r="C89" s="60"/>
      <c r="D89" s="60"/>
      <c r="E89" s="60"/>
      <c r="F89" s="60"/>
      <c r="G89" s="60"/>
      <c r="H89" s="44">
        <f>H87*0.2735</f>
        <v>40915.893749940005</v>
      </c>
    </row>
    <row r="90" spans="1:8" s="11" customFormat="1" ht="15.75" x14ac:dyDescent="0.25">
      <c r="A90" s="45"/>
      <c r="B90" s="46"/>
      <c r="C90" s="18"/>
      <c r="D90" s="19"/>
      <c r="E90" s="18"/>
      <c r="F90" s="18"/>
      <c r="G90" s="18"/>
      <c r="H90" s="47"/>
    </row>
    <row r="91" spans="1:8" s="11" customFormat="1" ht="15.75" x14ac:dyDescent="0.25">
      <c r="A91" s="53"/>
      <c r="B91" s="62" t="s">
        <v>2</v>
      </c>
      <c r="C91" s="62"/>
      <c r="D91" s="62"/>
      <c r="E91" s="62"/>
      <c r="F91" s="62"/>
      <c r="G91" s="62"/>
      <c r="H91" s="54">
        <f>H87+H89</f>
        <v>190516.96778994001</v>
      </c>
    </row>
    <row r="92" spans="1:8" x14ac:dyDescent="0.2">
      <c r="A92" s="95"/>
      <c r="B92" s="96"/>
      <c r="C92" s="97"/>
      <c r="D92" s="98"/>
      <c r="E92" s="96"/>
      <c r="F92" s="99"/>
      <c r="G92" s="99"/>
      <c r="H92" s="100"/>
    </row>
    <row r="93" spans="1:8" x14ac:dyDescent="0.2">
      <c r="A93" s="31"/>
      <c r="B93" s="28"/>
      <c r="C93" s="48"/>
      <c r="D93" s="49"/>
      <c r="E93" s="28"/>
      <c r="F93" s="50"/>
      <c r="G93" s="50"/>
      <c r="H93" s="52"/>
    </row>
    <row r="94" spans="1:8" x14ac:dyDescent="0.2">
      <c r="A94" s="31"/>
      <c r="B94" s="28"/>
      <c r="C94" s="48"/>
      <c r="D94" s="49"/>
      <c r="E94" s="28"/>
      <c r="F94" s="50"/>
      <c r="G94" s="50"/>
      <c r="H94" s="52"/>
    </row>
    <row r="95" spans="1:8" ht="15" x14ac:dyDescent="0.25">
      <c r="A95" s="73" t="s">
        <v>169</v>
      </c>
      <c r="B95" s="74"/>
      <c r="C95" s="74"/>
      <c r="D95" s="101"/>
      <c r="E95" s="102"/>
      <c r="F95" s="75" t="s">
        <v>172</v>
      </c>
      <c r="G95" s="75"/>
      <c r="H95" s="76"/>
    </row>
    <row r="96" spans="1:8" ht="15" x14ac:dyDescent="0.25">
      <c r="A96" s="77" t="s">
        <v>182</v>
      </c>
      <c r="B96" s="78"/>
      <c r="C96" s="78"/>
      <c r="D96" s="101"/>
      <c r="E96" s="102"/>
      <c r="F96" s="79" t="s">
        <v>170</v>
      </c>
      <c r="G96" s="79"/>
      <c r="H96" s="80"/>
    </row>
    <row r="97" spans="1:8" ht="15" x14ac:dyDescent="0.25">
      <c r="A97" s="77" t="s">
        <v>183</v>
      </c>
      <c r="B97" s="78"/>
      <c r="C97" s="78"/>
      <c r="D97" s="101"/>
      <c r="E97" s="102"/>
      <c r="F97" s="79" t="s">
        <v>171</v>
      </c>
      <c r="G97" s="79"/>
      <c r="H97" s="80"/>
    </row>
    <row r="98" spans="1:8" ht="15" x14ac:dyDescent="0.25">
      <c r="A98" s="77" t="s">
        <v>184</v>
      </c>
      <c r="B98" s="81"/>
      <c r="C98" s="78"/>
      <c r="D98" s="101"/>
      <c r="E98" s="102"/>
      <c r="F98" s="82"/>
      <c r="G98" s="82"/>
      <c r="H98" s="83"/>
    </row>
    <row r="99" spans="1:8" ht="15" x14ac:dyDescent="0.25">
      <c r="A99" s="104"/>
      <c r="B99" s="102"/>
      <c r="C99" s="103"/>
      <c r="D99" s="101"/>
      <c r="E99" s="102"/>
      <c r="F99" s="82"/>
      <c r="G99" s="82"/>
      <c r="H99" s="83"/>
    </row>
    <row r="100" spans="1:8" x14ac:dyDescent="0.2">
      <c r="A100" s="31"/>
      <c r="B100" s="28"/>
      <c r="C100" s="48"/>
      <c r="D100" s="49"/>
      <c r="E100" s="28"/>
      <c r="F100" s="50"/>
      <c r="G100" s="50"/>
      <c r="H100" s="52"/>
    </row>
    <row r="101" spans="1:8" x14ac:dyDescent="0.2">
      <c r="A101" s="31"/>
      <c r="B101" s="28"/>
      <c r="C101" s="48"/>
      <c r="D101" s="49"/>
      <c r="E101" s="28"/>
      <c r="F101" s="50"/>
      <c r="G101" s="50"/>
      <c r="H101" s="52"/>
    </row>
    <row r="102" spans="1:8" x14ac:dyDescent="0.2">
      <c r="A102" s="105"/>
      <c r="B102" s="55"/>
      <c r="C102" s="56"/>
      <c r="D102" s="57"/>
      <c r="E102" s="55"/>
      <c r="F102" s="58"/>
      <c r="G102" s="58"/>
      <c r="H102" s="106"/>
    </row>
    <row r="104" spans="1:8" x14ac:dyDescent="0.2">
      <c r="A104" s="28"/>
      <c r="B104" s="28"/>
      <c r="C104" s="48"/>
      <c r="D104" s="49"/>
      <c r="E104" s="28"/>
      <c r="F104" s="50"/>
      <c r="G104" s="50"/>
      <c r="H104" s="51"/>
    </row>
    <row r="105" spans="1:8" x14ac:dyDescent="0.2">
      <c r="A105" s="28"/>
      <c r="B105" s="28"/>
      <c r="C105" s="48"/>
      <c r="D105" s="49"/>
      <c r="E105" s="28"/>
      <c r="F105" s="50"/>
      <c r="G105" s="50"/>
      <c r="H105" s="51"/>
    </row>
    <row r="106" spans="1:8" x14ac:dyDescent="0.2">
      <c r="A106" s="28"/>
      <c r="B106" s="28"/>
      <c r="C106" s="48"/>
      <c r="D106" s="49"/>
      <c r="E106" s="28"/>
      <c r="F106" s="50"/>
      <c r="G106" s="50"/>
      <c r="H106" s="51"/>
    </row>
    <row r="107" spans="1:8" x14ac:dyDescent="0.2">
      <c r="A107" s="28"/>
      <c r="B107" s="28"/>
      <c r="C107" s="48"/>
      <c r="D107" s="49"/>
      <c r="E107" s="28"/>
      <c r="F107" s="50"/>
      <c r="G107" s="50"/>
      <c r="H107" s="51"/>
    </row>
    <row r="108" spans="1:8" x14ac:dyDescent="0.2">
      <c r="A108" s="28"/>
      <c r="B108" s="28"/>
      <c r="C108" s="48"/>
      <c r="D108" s="49"/>
      <c r="E108" s="28"/>
      <c r="F108" s="50"/>
      <c r="G108" s="50"/>
      <c r="H108" s="51"/>
    </row>
    <row r="109" spans="1:8" x14ac:dyDescent="0.2">
      <c r="A109" s="28"/>
      <c r="B109" s="28"/>
      <c r="C109" s="48"/>
      <c r="D109" s="49"/>
      <c r="E109" s="28"/>
      <c r="F109" s="50"/>
      <c r="G109" s="50"/>
      <c r="H109" s="51"/>
    </row>
    <row r="110" spans="1:8" x14ac:dyDescent="0.2">
      <c r="A110" s="28"/>
      <c r="B110" s="28"/>
      <c r="C110" s="48"/>
      <c r="D110" s="49"/>
      <c r="E110" s="28"/>
      <c r="F110" s="50"/>
      <c r="G110" s="50"/>
      <c r="H110" s="51"/>
    </row>
    <row r="111" spans="1:8" x14ac:dyDescent="0.2">
      <c r="A111" s="28"/>
      <c r="B111" s="28"/>
      <c r="C111" s="48"/>
      <c r="D111" s="49"/>
      <c r="E111" s="28"/>
      <c r="F111" s="50"/>
      <c r="G111" s="50"/>
      <c r="H111" s="51"/>
    </row>
    <row r="112" spans="1:8" x14ac:dyDescent="0.2">
      <c r="A112" s="28"/>
      <c r="B112" s="28"/>
      <c r="C112" s="48"/>
      <c r="D112" s="49"/>
      <c r="E112" s="28"/>
      <c r="F112" s="50"/>
      <c r="G112" s="50"/>
      <c r="H112" s="51"/>
    </row>
    <row r="113" spans="1:8" x14ac:dyDescent="0.2">
      <c r="A113" s="28"/>
      <c r="B113" s="28"/>
      <c r="C113" s="48"/>
      <c r="D113" s="49"/>
      <c r="E113" s="28"/>
      <c r="F113" s="50"/>
      <c r="G113" s="50"/>
      <c r="H113" s="51"/>
    </row>
    <row r="114" spans="1:8" x14ac:dyDescent="0.2">
      <c r="A114" s="28"/>
      <c r="B114" s="28"/>
      <c r="C114" s="48"/>
      <c r="D114" s="49"/>
      <c r="E114" s="28"/>
      <c r="F114" s="50"/>
      <c r="G114" s="50"/>
      <c r="H114" s="51"/>
    </row>
    <row r="115" spans="1:8" x14ac:dyDescent="0.2">
      <c r="A115" s="28"/>
      <c r="B115" s="28"/>
      <c r="C115" s="48"/>
      <c r="D115" s="49"/>
      <c r="E115" s="28"/>
      <c r="F115" s="50"/>
      <c r="G115" s="50"/>
      <c r="H115" s="51"/>
    </row>
    <row r="116" spans="1:8" x14ac:dyDescent="0.2">
      <c r="A116" s="55"/>
      <c r="B116" s="55"/>
      <c r="C116" s="56"/>
      <c r="D116" s="57"/>
      <c r="E116" s="55"/>
      <c r="F116" s="58"/>
      <c r="G116" s="58"/>
      <c r="H116" s="59"/>
    </row>
  </sheetData>
  <mergeCells count="10">
    <mergeCell ref="B91:G91"/>
    <mergeCell ref="B89:G89"/>
    <mergeCell ref="B87:G87"/>
    <mergeCell ref="A1:C7"/>
    <mergeCell ref="A8:H8"/>
    <mergeCell ref="D1:H7"/>
    <mergeCell ref="A95:C95"/>
    <mergeCell ref="F95:H95"/>
    <mergeCell ref="F96:H96"/>
    <mergeCell ref="F97:H97"/>
  </mergeCells>
  <phoneticPr fontId="1" type="noConversion"/>
  <printOptions horizontalCentered="1" verticalCentered="1"/>
  <pageMargins left="0" right="0" top="0" bottom="0" header="0.11811023622047245" footer="0.19685039370078741"/>
  <pageSetup paperSize="9" scale="45" fitToHeight="0" orientation="portrait" r:id="rId1"/>
  <headerFooter alignWithMargins="0">
    <oddFooter>Página &amp;P de &amp;N</oddFooter>
  </headerFooter>
  <ignoredErrors>
    <ignoredError sqref="H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Danka</cp:lastModifiedBy>
  <cp:lastPrinted>2018-07-10T18:04:07Z</cp:lastPrinted>
  <dcterms:created xsi:type="dcterms:W3CDTF">2009-01-15T18:57:41Z</dcterms:created>
  <dcterms:modified xsi:type="dcterms:W3CDTF">2018-07-10T18:12:48Z</dcterms:modified>
</cp:coreProperties>
</file>